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95" windowWidth="20730" windowHeight="867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calcChain.xml><?xml version="1.0" encoding="utf-8"?>
<calcChain xmlns="http://schemas.openxmlformats.org/spreadsheetml/2006/main">
  <c r="AD15" i="2"/>
  <c r="AD31"/>
  <c r="AD32"/>
  <c r="AD30"/>
  <c r="AD29"/>
  <c r="AD24"/>
  <c r="AD21"/>
  <c r="AD18"/>
  <c r="AD13"/>
  <c r="AD14"/>
  <c r="AD16"/>
  <c r="AD17"/>
  <c r="AD19"/>
  <c r="AD20"/>
  <c r="AD22"/>
  <c r="AD23"/>
  <c r="AD25"/>
  <c r="AD26"/>
  <c r="AD27"/>
  <c r="AD28"/>
  <c r="AD33"/>
  <c r="AD34"/>
  <c r="AD35"/>
  <c r="AD36"/>
  <c r="AD37"/>
  <c r="AD38"/>
  <c r="AD39"/>
  <c r="AD40"/>
  <c r="AD41"/>
  <c r="AD42"/>
  <c r="AD43"/>
  <c r="AD12"/>
</calcChain>
</file>

<file path=xl/sharedStrings.xml><?xml version="1.0" encoding="utf-8"?>
<sst xmlns="http://schemas.openxmlformats.org/spreadsheetml/2006/main" count="107" uniqueCount="74">
  <si>
    <t>Единица измерения: тыс. руб.</t>
  </si>
  <si>
    <t>Наименование показателя</t>
  </si>
  <si>
    <t/>
  </si>
  <si>
    <t xml:space="preserve">    Обеспечение деятельности представительных и иных органов власти муниципального образования</t>
  </si>
  <si>
    <t>7500000000</t>
  </si>
  <si>
    <t xml:space="preserve">          Председатель законодательного (представительного) органа муниципального образования</t>
  </si>
  <si>
    <t>7500100000</t>
  </si>
  <si>
    <t xml:space="preserve">            Расходы на обеспечение функций органов местного самоуправления</t>
  </si>
  <si>
    <t>7500100140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</si>
  <si>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</si>
  <si>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>7500200000</t>
  </si>
  <si>
    <t>7500200140</t>
  </si>
  <si>
    <t xml:space="preserve">          Председатель Контрольно-ревизионной комиссии</t>
  </si>
  <si>
    <t>7500300000</t>
  </si>
  <si>
    <t>7500300140</t>
  </si>
  <si>
    <t>7500400000</t>
  </si>
  <si>
    <t>7500400140</t>
  </si>
  <si>
    <t xml:space="preserve">    Резервный фонд</t>
  </si>
  <si>
    <t>8100000000</t>
  </si>
  <si>
    <t>8100100000</t>
  </si>
  <si>
    <t>8100127770</t>
  </si>
  <si>
    <t xml:space="preserve">    Непрограммные расходы органов исполнительной власти</t>
  </si>
  <si>
    <t>9100000000</t>
  </si>
  <si>
    <t xml:space="preserve">          Субсидии на оказание финансовой помощи общественным организациям</t>
  </si>
  <si>
    <t>9100100000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</si>
  <si>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</si>
  <si>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>9100160030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</si>
  <si>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</si>
  <si>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>9100160040</t>
  </si>
  <si>
    <t>9100200000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</si>
  <si>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</si>
  <si>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</si>
  <si>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Расходы на исполнение судебных актов</t>
  </si>
  <si>
    <t>9100320200</t>
  </si>
  <si>
    <t>9100500000</t>
  </si>
  <si>
    <t>9100520330</t>
  </si>
  <si>
    <t>9100520450</t>
  </si>
  <si>
    <t>к пояснительной записке</t>
  </si>
  <si>
    <t>Приложение 2</t>
  </si>
  <si>
    <t>проекта решения об исполнении бюджета</t>
  </si>
  <si>
    <t>Целевая статья</t>
  </si>
  <si>
    <t>Утвержденные назначения</t>
  </si>
  <si>
    <t>Процент исполнения</t>
  </si>
  <si>
    <t>ВСЕГО РАСХОДОВ</t>
  </si>
  <si>
    <t xml:space="preserve">    Обеспечение деятельности высшего должностного лица муниципального образования  Краснинский муниципальный округ  Смоленской области</t>
  </si>
  <si>
    <t>7700000000</t>
  </si>
  <si>
    <t xml:space="preserve">          Глава муниципального округа</t>
  </si>
  <si>
    <t>7700100000</t>
  </si>
  <si>
    <t>7700100140</t>
  </si>
  <si>
    <t xml:space="preserve">            Расходы за счет средств резервного фонда Администрации муниципального образования Краснинский муниципальный округ Смоленской области</t>
  </si>
  <si>
    <t xml:space="preserve">            Осуществление первичного воинского учета</t>
  </si>
  <si>
    <t>9100251180</t>
  </si>
  <si>
    <t xml:space="preserve">         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</t>
  </si>
  <si>
    <t xml:space="preserve">            Расходы на перечисление взносов на капитальный ремонт за жилые и нежилые помещения</t>
  </si>
  <si>
    <t xml:space="preserve">            Расходы на оплату коммунальных услуг по содержанию жилых и нежилых помещений</t>
  </si>
  <si>
    <t>9100520340</t>
  </si>
  <si>
    <t xml:space="preserve">            Расходы на содержание и ремонт жилых и нежилых помещений</t>
  </si>
  <si>
    <t xml:space="preserve">          Иные непрограмные мероприятия</t>
  </si>
  <si>
    <t>9100600000</t>
  </si>
  <si>
    <t xml:space="preserve">            Расходы на иные непрограммные мероприятия</t>
  </si>
  <si>
    <t>9100620550</t>
  </si>
  <si>
    <t xml:space="preserve">            Расходы за счет резервного фонда Правительства Смоленской области</t>
  </si>
  <si>
    <t>9100629990</t>
  </si>
  <si>
    <t xml:space="preserve">            Расходы бюджета муниципального округа на софинансирование расходов за счет средств резервного фонда Правительства Смоленской области</t>
  </si>
  <si>
    <t>91006S9990</t>
  </si>
  <si>
    <t>муниципального округа за 2025 год</t>
  </si>
  <si>
    <t>Исполнение</t>
  </si>
  <si>
    <t>Обеспечение деятельности контрольно-ревизионной комиссии</t>
  </si>
  <si>
    <t>Расходы на обеспечение функций органов местного самоуправления</t>
  </si>
  <si>
    <t>Резервный фонд Администрации муниципального образования</t>
  </si>
  <si>
    <t>"Краснинский муниципальный округ"</t>
  </si>
  <si>
    <t>Смоленской области</t>
  </si>
  <si>
    <t>Сведения об исполнении бюджетных ассигнований по непрограммным направлениям деятельности бюджета муниципального образования за 2025 год</t>
  </si>
  <si>
    <t>Прочие расходы за счет межбюджетных трансфертов других уровней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</si>
</sst>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7" fillId="0" borderId="1" xfId="3" applyNumberFormat="1" applyFont="1" applyProtection="1">
      <alignment horizontal="center" wrapText="1"/>
    </xf>
    <xf numFmtId="0" fontId="7" fillId="0" borderId="1" xfId="4" applyNumberFormat="1" applyFont="1" applyProtection="1">
      <alignment horizontal="center"/>
    </xf>
    <xf numFmtId="0" fontId="1" fillId="0" borderId="1" xfId="2" applyNumberFormat="1" applyFont="1" applyProtection="1"/>
    <xf numFmtId="0" fontId="1" fillId="5" borderId="1" xfId="2" applyNumberFormat="1" applyFont="1" applyFill="1" applyProtection="1"/>
    <xf numFmtId="0" fontId="1" fillId="5" borderId="1" xfId="14" applyNumberFormat="1" applyFont="1" applyFill="1" applyProtection="1">
      <alignment horizontal="left" wrapText="1"/>
    </xf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7" fillId="0" borderId="1" xfId="3" applyFont="1">
      <alignment horizontal="center" wrapText="1"/>
    </xf>
    <xf numFmtId="0" fontId="9" fillId="0" borderId="1" xfId="3" applyFont="1">
      <alignment horizontal="center" wrapText="1"/>
    </xf>
    <xf numFmtId="0" fontId="9" fillId="0" borderId="1" xfId="3" applyNumberFormat="1" applyFont="1" applyProtection="1">
      <alignment horizontal="center" wrapText="1"/>
    </xf>
    <xf numFmtId="0" fontId="9" fillId="0" borderId="1" xfId="4" applyNumberFormat="1" applyFont="1" applyProtection="1">
      <alignment horizontal="center"/>
    </xf>
    <xf numFmtId="0" fontId="10" fillId="5" borderId="2" xfId="6" applyNumberFormat="1" applyFont="1" applyFill="1" applyProtection="1">
      <alignment horizontal="center" vertical="center" wrapText="1"/>
    </xf>
    <xf numFmtId="0" fontId="10" fillId="0" borderId="2" xfId="6" applyFont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164" fontId="10" fillId="2" borderId="2" xfId="9" applyNumberFormat="1" applyFont="1" applyProtection="1">
      <alignment horizontal="right" vertical="top" shrinkToFit="1"/>
    </xf>
    <xf numFmtId="164" fontId="10" fillId="0" borderId="2" xfId="9" applyNumberFormat="1" applyFont="1" applyFill="1" applyProtection="1">
      <alignment horizontal="right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164" fontId="9" fillId="2" borderId="2" xfId="9" applyNumberFormat="1" applyFont="1" applyProtection="1">
      <alignment horizontal="right" vertical="top" shrinkToFit="1"/>
    </xf>
    <xf numFmtId="164" fontId="10" fillId="3" borderId="2" xfId="12" applyNumberFormat="1" applyFont="1" applyProtection="1">
      <alignment horizontal="right" vertical="top" shrinkToFit="1"/>
    </xf>
    <xf numFmtId="164" fontId="9" fillId="0" borderId="2" xfId="12" applyNumberFormat="1" applyFont="1" applyFill="1" applyProtection="1">
      <alignment horizontal="right" vertical="top" shrinkToFit="1"/>
    </xf>
    <xf numFmtId="164" fontId="9" fillId="5" borderId="2" xfId="12" applyNumberFormat="1" applyFont="1" applyFill="1" applyProtection="1">
      <alignment horizontal="right" vertical="top" shrinkToFit="1"/>
    </xf>
    <xf numFmtId="164" fontId="9" fillId="5" borderId="2" xfId="9" applyNumberFormat="1" applyFont="1" applyFill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  <xf numFmtId="164" fontId="9" fillId="3" borderId="2" xfId="12" applyNumberFormat="1" applyFont="1" applyProtection="1">
      <alignment horizontal="right" vertical="top" shrinkToFit="1"/>
    </xf>
    <xf numFmtId="0" fontId="10" fillId="0" borderId="2" xfId="6" applyNumberFormat="1" applyFont="1" applyProtection="1">
      <alignment horizontal="center" vertical="center" wrapText="1"/>
    </xf>
    <xf numFmtId="0" fontId="10" fillId="0" borderId="2" xfId="6" applyFont="1">
      <alignment horizontal="center" vertical="center" wrapText="1"/>
    </xf>
    <xf numFmtId="0" fontId="10" fillId="0" borderId="3" xfId="5" applyNumberFormat="1" applyFont="1" applyBorder="1" applyAlignment="1" applyProtection="1">
      <alignment horizontal="left"/>
    </xf>
    <xf numFmtId="0" fontId="10" fillId="0" borderId="3" xfId="5" applyFont="1" applyBorder="1" applyAlignment="1">
      <alignment horizontal="left"/>
    </xf>
    <xf numFmtId="0" fontId="10" fillId="5" borderId="2" xfId="6" applyNumberFormat="1" applyFont="1" applyFill="1" applyProtection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1" fillId="0" borderId="1" xfId="14" applyNumberFormat="1" applyFont="1" applyProtection="1">
      <alignment horizontal="left" wrapText="1"/>
    </xf>
    <xf numFmtId="0" fontId="1" fillId="0" borderId="1" xfId="14" applyFont="1">
      <alignment horizontal="left" wrapTex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0" fontId="8" fillId="0" borderId="1" xfId="3" applyFont="1" applyAlignment="1">
      <alignment horizontal="right" wrapText="1"/>
    </xf>
    <xf numFmtId="0" fontId="9" fillId="0" borderId="1" xfId="3" applyNumberFormat="1" applyFont="1" applyAlignment="1" applyProtection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5"/>
  <sheetViews>
    <sheetView showGridLines="0" tabSelected="1" topLeftCell="A13" zoomScaleSheetLayoutView="100" workbookViewId="0">
      <selection activeCell="A22" sqref="A22"/>
    </sheetView>
  </sheetViews>
  <sheetFormatPr defaultColWidth="8.85546875" defaultRowHeight="15" outlineLevelRow="4"/>
  <cols>
    <col min="1" max="1" width="79.42578125" style="9" customWidth="1"/>
    <col min="2" max="2" width="15.28515625" style="9" customWidth="1"/>
    <col min="3" max="7" width="8.85546875" style="9" hidden="1"/>
    <col min="8" max="8" width="15.85546875" style="10" customWidth="1"/>
    <col min="9" max="24" width="8.85546875" style="10" hidden="1"/>
    <col min="25" max="25" width="14.7109375" style="10" customWidth="1"/>
    <col min="26" max="29" width="8.85546875" style="10" hidden="1"/>
    <col min="30" max="30" width="14.28515625" style="10" customWidth="1"/>
    <col min="31" max="33" width="8.85546875" style="1" hidden="1"/>
    <col min="34" max="34" width="8.85546875" style="1" customWidth="1"/>
    <col min="35" max="16384" width="8.85546875" style="1"/>
  </cols>
  <sheetData>
    <row r="1" spans="1:34" ht="15.75">
      <c r="A1" s="4"/>
      <c r="B1" s="11"/>
      <c r="C1" s="11"/>
      <c r="D1" s="11"/>
      <c r="E1" s="11"/>
      <c r="F1" s="11"/>
      <c r="G1" s="11"/>
      <c r="H1" s="41" t="s">
        <v>38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11"/>
      <c r="AF1" s="4"/>
      <c r="AG1" s="5"/>
      <c r="AH1" s="2"/>
    </row>
    <row r="2" spans="1:34" ht="15.75">
      <c r="A2" s="4"/>
      <c r="B2" s="11"/>
      <c r="C2" s="11"/>
      <c r="D2" s="11"/>
      <c r="E2" s="11"/>
      <c r="F2" s="11"/>
      <c r="G2" s="11"/>
      <c r="H2" s="41" t="s">
        <v>37</v>
      </c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11"/>
      <c r="AF2" s="4"/>
      <c r="AG2" s="5"/>
      <c r="AH2" s="2"/>
    </row>
    <row r="3" spans="1:34" ht="15.75">
      <c r="A3" s="4"/>
      <c r="B3" s="11"/>
      <c r="C3" s="11"/>
      <c r="D3" s="11"/>
      <c r="E3" s="11"/>
      <c r="F3" s="11"/>
      <c r="G3" s="11"/>
      <c r="H3" s="41" t="s">
        <v>39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11"/>
      <c r="AF3" s="4"/>
      <c r="AG3" s="5"/>
      <c r="AH3" s="2"/>
    </row>
    <row r="4" spans="1:34" ht="15.75">
      <c r="A4" s="4"/>
      <c r="B4" s="11"/>
      <c r="C4" s="11"/>
      <c r="D4" s="11"/>
      <c r="E4" s="11"/>
      <c r="F4" s="11"/>
      <c r="G4" s="11"/>
      <c r="H4" s="41" t="s">
        <v>65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11"/>
      <c r="AF4" s="4"/>
      <c r="AG4" s="5"/>
      <c r="AH4" s="2"/>
    </row>
    <row r="5" spans="1:34" ht="15.75">
      <c r="A5" s="4"/>
      <c r="B5" s="11"/>
      <c r="C5" s="11"/>
      <c r="D5" s="11"/>
      <c r="E5" s="11"/>
      <c r="F5" s="11"/>
      <c r="G5" s="11"/>
      <c r="H5" s="41" t="s">
        <v>70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11"/>
      <c r="AF5" s="4"/>
      <c r="AG5" s="5"/>
      <c r="AH5" s="2"/>
    </row>
    <row r="6" spans="1:34" ht="15.75">
      <c r="A6" s="4"/>
      <c r="B6" s="11"/>
      <c r="C6" s="11"/>
      <c r="D6" s="11"/>
      <c r="E6" s="11"/>
      <c r="F6" s="11"/>
      <c r="G6" s="11"/>
      <c r="H6" s="41" t="s">
        <v>71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11"/>
      <c r="AF6" s="4"/>
      <c r="AG6" s="5"/>
      <c r="AH6" s="2"/>
    </row>
    <row r="7" spans="1:34" ht="39" customHeight="1">
      <c r="A7" s="42" t="s">
        <v>72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12"/>
      <c r="AF7" s="13"/>
      <c r="AG7" s="14"/>
      <c r="AH7" s="2"/>
    </row>
    <row r="8" spans="1:34" ht="18.75">
      <c r="A8" s="33" t="s">
        <v>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2"/>
    </row>
    <row r="9" spans="1:34" ht="18.75">
      <c r="A9" s="31" t="s">
        <v>1</v>
      </c>
      <c r="B9" s="31" t="s">
        <v>40</v>
      </c>
      <c r="C9" s="31" t="s">
        <v>2</v>
      </c>
      <c r="D9" s="31" t="s">
        <v>2</v>
      </c>
      <c r="E9" s="31" t="s">
        <v>2</v>
      </c>
      <c r="F9" s="31" t="s">
        <v>2</v>
      </c>
      <c r="G9" s="31" t="s">
        <v>2</v>
      </c>
      <c r="H9" s="35" t="s">
        <v>41</v>
      </c>
      <c r="I9" s="35" t="s">
        <v>2</v>
      </c>
      <c r="J9" s="35" t="s">
        <v>2</v>
      </c>
      <c r="K9" s="35" t="s">
        <v>2</v>
      </c>
      <c r="L9" s="35" t="s">
        <v>2</v>
      </c>
      <c r="M9" s="35" t="s">
        <v>2</v>
      </c>
      <c r="N9" s="35" t="s">
        <v>2</v>
      </c>
      <c r="O9" s="35" t="s">
        <v>2</v>
      </c>
      <c r="P9" s="35" t="s">
        <v>2</v>
      </c>
      <c r="Q9" s="35" t="s">
        <v>2</v>
      </c>
      <c r="R9" s="15" t="s">
        <v>2</v>
      </c>
      <c r="S9" s="35" t="s">
        <v>2</v>
      </c>
      <c r="T9" s="35" t="s">
        <v>2</v>
      </c>
      <c r="U9" s="35" t="s">
        <v>2</v>
      </c>
      <c r="V9" s="35" t="s">
        <v>2</v>
      </c>
      <c r="W9" s="35" t="s">
        <v>2</v>
      </c>
      <c r="X9" s="15" t="s">
        <v>2</v>
      </c>
      <c r="Y9" s="35" t="s">
        <v>66</v>
      </c>
      <c r="Z9" s="35" t="s">
        <v>2</v>
      </c>
      <c r="AA9" s="35" t="s">
        <v>2</v>
      </c>
      <c r="AB9" s="15" t="s">
        <v>2</v>
      </c>
      <c r="AC9" s="35" t="s">
        <v>2</v>
      </c>
      <c r="AD9" s="35" t="s">
        <v>42</v>
      </c>
      <c r="AE9" s="31" t="s">
        <v>2</v>
      </c>
      <c r="AF9" s="31" t="s">
        <v>2</v>
      </c>
      <c r="AG9" s="31" t="s">
        <v>2</v>
      </c>
      <c r="AH9" s="2"/>
    </row>
    <row r="10" spans="1:34" ht="37.5" customHeight="1">
      <c r="A10" s="32"/>
      <c r="B10" s="32"/>
      <c r="C10" s="32"/>
      <c r="D10" s="32"/>
      <c r="E10" s="32"/>
      <c r="F10" s="32"/>
      <c r="G10" s="32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15"/>
      <c r="S10" s="36"/>
      <c r="T10" s="36"/>
      <c r="U10" s="36"/>
      <c r="V10" s="36"/>
      <c r="W10" s="36"/>
      <c r="X10" s="15"/>
      <c r="Y10" s="36"/>
      <c r="Z10" s="36"/>
      <c r="AA10" s="36"/>
      <c r="AB10" s="15"/>
      <c r="AC10" s="36"/>
      <c r="AD10" s="36"/>
      <c r="AE10" s="32"/>
      <c r="AF10" s="32"/>
      <c r="AG10" s="32"/>
      <c r="AH10" s="2"/>
    </row>
    <row r="11" spans="1:34" ht="18.75">
      <c r="A11" s="16">
        <v>1</v>
      </c>
      <c r="B11" s="16">
        <v>2</v>
      </c>
      <c r="C11" s="16"/>
      <c r="D11" s="16"/>
      <c r="E11" s="16"/>
      <c r="F11" s="16"/>
      <c r="G11" s="16"/>
      <c r="H11" s="17">
        <v>3</v>
      </c>
      <c r="I11" s="17"/>
      <c r="J11" s="17"/>
      <c r="K11" s="17"/>
      <c r="L11" s="17"/>
      <c r="M11" s="17"/>
      <c r="N11" s="17"/>
      <c r="O11" s="17"/>
      <c r="P11" s="17"/>
      <c r="Q11" s="17"/>
      <c r="R11" s="15"/>
      <c r="S11" s="17"/>
      <c r="T11" s="17"/>
      <c r="U11" s="17"/>
      <c r="V11" s="17"/>
      <c r="W11" s="17"/>
      <c r="X11" s="15"/>
      <c r="Y11" s="17">
        <v>4</v>
      </c>
      <c r="Z11" s="17"/>
      <c r="AA11" s="17"/>
      <c r="AB11" s="15"/>
      <c r="AC11" s="17"/>
      <c r="AD11" s="17">
        <v>5</v>
      </c>
      <c r="AE11" s="16"/>
      <c r="AF11" s="16"/>
      <c r="AG11" s="16"/>
      <c r="AH11" s="2"/>
    </row>
    <row r="12" spans="1:34" ht="37.5">
      <c r="A12" s="18" t="s">
        <v>3</v>
      </c>
      <c r="B12" s="19" t="s">
        <v>4</v>
      </c>
      <c r="C12" s="19"/>
      <c r="D12" s="19"/>
      <c r="E12" s="19"/>
      <c r="F12" s="19"/>
      <c r="G12" s="20">
        <v>0</v>
      </c>
      <c r="H12" s="21">
        <v>7271.8180000000002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1">
        <v>7269.6461900000004</v>
      </c>
      <c r="Z12" s="22">
        <v>0</v>
      </c>
      <c r="AA12" s="22">
        <v>0</v>
      </c>
      <c r="AB12" s="22">
        <v>4619.44812</v>
      </c>
      <c r="AC12" s="22">
        <v>-4619.44812</v>
      </c>
      <c r="AD12" s="22">
        <f>Y12/H12*100</f>
        <v>99.97013387848817</v>
      </c>
      <c r="AE12" s="23">
        <v>0.99982609172268411</v>
      </c>
      <c r="AF12" s="23">
        <v>0.99982609172268411</v>
      </c>
      <c r="AG12" s="24">
        <v>0</v>
      </c>
      <c r="AH12" s="2"/>
    </row>
    <row r="13" spans="1:34" ht="37.5" outlineLevel="3">
      <c r="A13" s="18" t="s">
        <v>5</v>
      </c>
      <c r="B13" s="19" t="s">
        <v>6</v>
      </c>
      <c r="C13" s="19"/>
      <c r="D13" s="19"/>
      <c r="E13" s="19"/>
      <c r="F13" s="19"/>
      <c r="G13" s="20">
        <v>0</v>
      </c>
      <c r="H13" s="21">
        <v>1829.6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1">
        <v>1829.5999899999999</v>
      </c>
      <c r="Z13" s="22">
        <v>0</v>
      </c>
      <c r="AA13" s="22">
        <v>0</v>
      </c>
      <c r="AB13" s="22">
        <v>1782</v>
      </c>
      <c r="AC13" s="22">
        <v>-1782</v>
      </c>
      <c r="AD13" s="22">
        <f t="shared" ref="AD13:AD43" si="0">Y13/H13*100</f>
        <v>99.999999453432437</v>
      </c>
      <c r="AE13" s="23">
        <v>1</v>
      </c>
      <c r="AF13" s="23">
        <v>1</v>
      </c>
      <c r="AG13" s="24">
        <v>0</v>
      </c>
      <c r="AH13" s="2"/>
    </row>
    <row r="14" spans="1:34" ht="37.5" outlineLevel="4">
      <c r="A14" s="18" t="s">
        <v>68</v>
      </c>
      <c r="B14" s="19" t="s">
        <v>8</v>
      </c>
      <c r="C14" s="19"/>
      <c r="D14" s="19"/>
      <c r="E14" s="19"/>
      <c r="F14" s="19"/>
      <c r="G14" s="20">
        <v>0</v>
      </c>
      <c r="H14" s="21">
        <v>1829.6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1">
        <v>1829.5999899999999</v>
      </c>
      <c r="Z14" s="22">
        <v>0</v>
      </c>
      <c r="AA14" s="22">
        <v>0</v>
      </c>
      <c r="AB14" s="22">
        <v>1782</v>
      </c>
      <c r="AC14" s="22">
        <v>-1782</v>
      </c>
      <c r="AD14" s="22">
        <f t="shared" si="0"/>
        <v>99.999999453432437</v>
      </c>
      <c r="AE14" s="23">
        <v>1</v>
      </c>
      <c r="AF14" s="23">
        <v>1</v>
      </c>
      <c r="AG14" s="24">
        <v>0</v>
      </c>
      <c r="AH14" s="2"/>
    </row>
    <row r="15" spans="1:34" ht="39" customHeight="1" outlineLevel="4">
      <c r="A15" s="18" t="s">
        <v>9</v>
      </c>
      <c r="B15" s="19" t="s">
        <v>10</v>
      </c>
      <c r="C15" s="19"/>
      <c r="D15" s="19"/>
      <c r="E15" s="19"/>
      <c r="F15" s="19"/>
      <c r="G15" s="20"/>
      <c r="H15" s="21">
        <v>2350.9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1">
        <v>2348.7282</v>
      </c>
      <c r="Z15" s="22"/>
      <c r="AA15" s="22"/>
      <c r="AB15" s="22"/>
      <c r="AC15" s="22"/>
      <c r="AD15" s="22">
        <f t="shared" si="0"/>
        <v>99.907618358926371</v>
      </c>
      <c r="AE15" s="23"/>
      <c r="AF15" s="23"/>
      <c r="AG15" s="24"/>
      <c r="AH15" s="2"/>
    </row>
    <row r="16" spans="1:34" ht="37.5" outlineLevel="3">
      <c r="A16" s="18" t="s">
        <v>7</v>
      </c>
      <c r="B16" s="19" t="s">
        <v>11</v>
      </c>
      <c r="C16" s="19"/>
      <c r="D16" s="19"/>
      <c r="E16" s="19"/>
      <c r="F16" s="19"/>
      <c r="G16" s="20">
        <v>0</v>
      </c>
      <c r="H16" s="21">
        <v>2350.9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1">
        <v>2348.7282</v>
      </c>
      <c r="Z16" s="22">
        <v>0</v>
      </c>
      <c r="AA16" s="22">
        <v>0</v>
      </c>
      <c r="AB16" s="22">
        <v>1169.4965</v>
      </c>
      <c r="AC16" s="22">
        <v>-1169.4965</v>
      </c>
      <c r="AD16" s="22">
        <f t="shared" si="0"/>
        <v>99.907618358926371</v>
      </c>
      <c r="AE16" s="23">
        <v>0.9993134239083995</v>
      </c>
      <c r="AF16" s="23">
        <v>0.9993134239083995</v>
      </c>
      <c r="AG16" s="24">
        <v>0</v>
      </c>
      <c r="AH16" s="2"/>
    </row>
    <row r="17" spans="1:34" ht="18.75" outlineLevel="4">
      <c r="A17" s="18" t="s">
        <v>12</v>
      </c>
      <c r="B17" s="19" t="s">
        <v>13</v>
      </c>
      <c r="C17" s="19"/>
      <c r="D17" s="19"/>
      <c r="E17" s="19"/>
      <c r="F17" s="19"/>
      <c r="G17" s="20">
        <v>0</v>
      </c>
      <c r="H17" s="21">
        <v>1505.8346100000001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1">
        <v>1505.8346100000001</v>
      </c>
      <c r="Z17" s="22">
        <v>0</v>
      </c>
      <c r="AA17" s="22">
        <v>0</v>
      </c>
      <c r="AB17" s="22">
        <v>1169.4965</v>
      </c>
      <c r="AC17" s="22">
        <v>-1169.4965</v>
      </c>
      <c r="AD17" s="22">
        <f t="shared" si="0"/>
        <v>100</v>
      </c>
      <c r="AE17" s="23">
        <v>0.9993134239083995</v>
      </c>
      <c r="AF17" s="23">
        <v>0.9993134239083995</v>
      </c>
      <c r="AG17" s="24">
        <v>0</v>
      </c>
      <c r="AH17" s="2"/>
    </row>
    <row r="18" spans="1:34" ht="19.5" customHeight="1" outlineLevel="4">
      <c r="A18" s="18" t="s">
        <v>7</v>
      </c>
      <c r="B18" s="19" t="s">
        <v>14</v>
      </c>
      <c r="C18" s="19"/>
      <c r="D18" s="19"/>
      <c r="E18" s="19"/>
      <c r="F18" s="19"/>
      <c r="G18" s="20"/>
      <c r="H18" s="21">
        <v>1505.8346100000001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1">
        <v>1505.8346100000001</v>
      </c>
      <c r="Z18" s="22"/>
      <c r="AA18" s="22"/>
      <c r="AB18" s="22"/>
      <c r="AC18" s="22"/>
      <c r="AD18" s="22">
        <f t="shared" si="0"/>
        <v>100</v>
      </c>
      <c r="AE18" s="23"/>
      <c r="AF18" s="23"/>
      <c r="AG18" s="24"/>
      <c r="AH18" s="2"/>
    </row>
    <row r="19" spans="1:34" ht="18.75" outlineLevel="3">
      <c r="A19" s="18" t="s">
        <v>67</v>
      </c>
      <c r="B19" s="19" t="s">
        <v>15</v>
      </c>
      <c r="C19" s="19"/>
      <c r="D19" s="19"/>
      <c r="E19" s="19"/>
      <c r="F19" s="19"/>
      <c r="G19" s="20">
        <v>0</v>
      </c>
      <c r="H19" s="21">
        <v>1585.4833900000001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1">
        <v>1585.4833900000001</v>
      </c>
      <c r="Z19" s="22">
        <v>0</v>
      </c>
      <c r="AA19" s="22">
        <v>0</v>
      </c>
      <c r="AB19" s="22">
        <v>770.95162000000005</v>
      </c>
      <c r="AC19" s="22">
        <v>-770.95162000000005</v>
      </c>
      <c r="AD19" s="22">
        <f t="shared" si="0"/>
        <v>100</v>
      </c>
      <c r="AE19" s="23">
        <v>1</v>
      </c>
      <c r="AF19" s="23">
        <v>1</v>
      </c>
      <c r="AG19" s="24">
        <v>0</v>
      </c>
      <c r="AH19" s="2"/>
    </row>
    <row r="20" spans="1:34" ht="37.5" outlineLevel="4">
      <c r="A20" s="18" t="s">
        <v>68</v>
      </c>
      <c r="B20" s="19" t="s">
        <v>16</v>
      </c>
      <c r="C20" s="19"/>
      <c r="D20" s="19"/>
      <c r="E20" s="19"/>
      <c r="F20" s="19"/>
      <c r="G20" s="20">
        <v>0</v>
      </c>
      <c r="H20" s="21">
        <v>1585.4833900000001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1">
        <v>1585.4833900000001</v>
      </c>
      <c r="Z20" s="22">
        <v>0</v>
      </c>
      <c r="AA20" s="22">
        <v>0</v>
      </c>
      <c r="AB20" s="22">
        <v>770.95162000000005</v>
      </c>
      <c r="AC20" s="22">
        <v>-770.95162000000005</v>
      </c>
      <c r="AD20" s="22">
        <f t="shared" si="0"/>
        <v>100</v>
      </c>
      <c r="AE20" s="23">
        <v>1</v>
      </c>
      <c r="AF20" s="23">
        <v>1</v>
      </c>
      <c r="AG20" s="24">
        <v>0</v>
      </c>
      <c r="AH20" s="2"/>
    </row>
    <row r="21" spans="1:34" ht="39.75" customHeight="1" outlineLevel="4">
      <c r="A21" s="18" t="s">
        <v>44</v>
      </c>
      <c r="B21" s="19" t="s">
        <v>45</v>
      </c>
      <c r="C21" s="19"/>
      <c r="D21" s="19"/>
      <c r="E21" s="19"/>
      <c r="F21" s="19"/>
      <c r="G21" s="20"/>
      <c r="H21" s="21">
        <v>2334.6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1">
        <v>2333.5383999999999</v>
      </c>
      <c r="Z21" s="22"/>
      <c r="AA21" s="22"/>
      <c r="AB21" s="22"/>
      <c r="AC21" s="22"/>
      <c r="AD21" s="22">
        <f t="shared" si="0"/>
        <v>99.954527542191386</v>
      </c>
      <c r="AE21" s="23"/>
      <c r="AF21" s="23"/>
      <c r="AG21" s="24"/>
      <c r="AH21" s="2"/>
    </row>
    <row r="22" spans="1:34" ht="18.75" outlineLevel="3">
      <c r="A22" s="18" t="s">
        <v>46</v>
      </c>
      <c r="B22" s="19" t="s">
        <v>47</v>
      </c>
      <c r="C22" s="19"/>
      <c r="D22" s="19"/>
      <c r="E22" s="19"/>
      <c r="F22" s="19"/>
      <c r="G22" s="20">
        <v>0</v>
      </c>
      <c r="H22" s="21">
        <v>2334.6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1">
        <v>2333.5383999999999</v>
      </c>
      <c r="Z22" s="22">
        <v>0</v>
      </c>
      <c r="AA22" s="22">
        <v>0</v>
      </c>
      <c r="AB22" s="22">
        <v>897</v>
      </c>
      <c r="AC22" s="22">
        <v>-897</v>
      </c>
      <c r="AD22" s="22">
        <f t="shared" si="0"/>
        <v>99.954527542191386</v>
      </c>
      <c r="AE22" s="23">
        <v>1</v>
      </c>
      <c r="AF22" s="23">
        <v>1</v>
      </c>
      <c r="AG22" s="24">
        <v>0</v>
      </c>
      <c r="AH22" s="2"/>
    </row>
    <row r="23" spans="1:34" ht="37.5" outlineLevel="4">
      <c r="A23" s="18" t="s">
        <v>7</v>
      </c>
      <c r="B23" s="19" t="s">
        <v>48</v>
      </c>
      <c r="C23" s="19"/>
      <c r="D23" s="19"/>
      <c r="E23" s="19"/>
      <c r="F23" s="19"/>
      <c r="G23" s="20">
        <v>0</v>
      </c>
      <c r="H23" s="21">
        <v>2334.6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1">
        <v>2333.5383999999999</v>
      </c>
      <c r="Z23" s="22">
        <v>0</v>
      </c>
      <c r="AA23" s="22">
        <v>0</v>
      </c>
      <c r="AB23" s="22">
        <v>897</v>
      </c>
      <c r="AC23" s="22">
        <v>-897</v>
      </c>
      <c r="AD23" s="22">
        <f t="shared" si="0"/>
        <v>99.954527542191386</v>
      </c>
      <c r="AE23" s="23">
        <v>1</v>
      </c>
      <c r="AF23" s="23">
        <v>1</v>
      </c>
      <c r="AG23" s="24">
        <v>0</v>
      </c>
      <c r="AH23" s="2"/>
    </row>
    <row r="24" spans="1:34" ht="17.25" customHeight="1" outlineLevel="4">
      <c r="A24" s="18" t="s">
        <v>17</v>
      </c>
      <c r="B24" s="19" t="s">
        <v>18</v>
      </c>
      <c r="C24" s="19"/>
      <c r="D24" s="19"/>
      <c r="E24" s="19"/>
      <c r="F24" s="19"/>
      <c r="G24" s="20"/>
      <c r="H24" s="21">
        <v>17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1">
        <v>0</v>
      </c>
      <c r="Z24" s="22"/>
      <c r="AA24" s="22"/>
      <c r="AB24" s="22"/>
      <c r="AC24" s="22"/>
      <c r="AD24" s="22">
        <f t="shared" si="0"/>
        <v>0</v>
      </c>
      <c r="AE24" s="23"/>
      <c r="AF24" s="23"/>
      <c r="AG24" s="24"/>
      <c r="AH24" s="2"/>
    </row>
    <row r="25" spans="1:34" ht="18.75">
      <c r="A25" s="18" t="s">
        <v>69</v>
      </c>
      <c r="B25" s="19" t="s">
        <v>19</v>
      </c>
      <c r="C25" s="19"/>
      <c r="D25" s="19"/>
      <c r="E25" s="19"/>
      <c r="F25" s="19"/>
      <c r="G25" s="20">
        <v>0</v>
      </c>
      <c r="H25" s="21">
        <v>17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1">
        <v>0</v>
      </c>
      <c r="Z25" s="22">
        <v>0</v>
      </c>
      <c r="AA25" s="22">
        <v>0</v>
      </c>
      <c r="AB25" s="22">
        <v>2736.62167</v>
      </c>
      <c r="AC25" s="22">
        <v>-2736.62167</v>
      </c>
      <c r="AD25" s="22">
        <f t="shared" si="0"/>
        <v>0</v>
      </c>
      <c r="AE25" s="23">
        <v>1</v>
      </c>
      <c r="AF25" s="23">
        <v>1</v>
      </c>
      <c r="AG25" s="24">
        <v>0</v>
      </c>
      <c r="AH25" s="2"/>
    </row>
    <row r="26" spans="1:34" ht="56.25" outlineLevel="3">
      <c r="A26" s="18" t="s">
        <v>49</v>
      </c>
      <c r="B26" s="19" t="s">
        <v>20</v>
      </c>
      <c r="C26" s="19"/>
      <c r="D26" s="19"/>
      <c r="E26" s="19"/>
      <c r="F26" s="19"/>
      <c r="G26" s="20">
        <v>0</v>
      </c>
      <c r="H26" s="21">
        <v>17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1">
        <v>0</v>
      </c>
      <c r="Z26" s="22">
        <v>0</v>
      </c>
      <c r="AA26" s="22">
        <v>0</v>
      </c>
      <c r="AB26" s="22">
        <v>2736.62167</v>
      </c>
      <c r="AC26" s="22">
        <v>-2736.62167</v>
      </c>
      <c r="AD26" s="22">
        <f t="shared" si="0"/>
        <v>0</v>
      </c>
      <c r="AE26" s="23">
        <v>1</v>
      </c>
      <c r="AF26" s="23">
        <v>1</v>
      </c>
      <c r="AG26" s="24">
        <v>0</v>
      </c>
      <c r="AH26" s="2"/>
    </row>
    <row r="27" spans="1:34" ht="18.75" outlineLevel="4">
      <c r="A27" s="18" t="s">
        <v>21</v>
      </c>
      <c r="B27" s="19" t="s">
        <v>22</v>
      </c>
      <c r="C27" s="19"/>
      <c r="D27" s="19"/>
      <c r="E27" s="19"/>
      <c r="F27" s="19"/>
      <c r="G27" s="20">
        <v>0</v>
      </c>
      <c r="H27" s="21">
        <v>5363.86049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1">
        <v>5305.3629899999996</v>
      </c>
      <c r="Z27" s="22">
        <v>0</v>
      </c>
      <c r="AA27" s="22">
        <v>0</v>
      </c>
      <c r="AB27" s="22">
        <v>2645.6118700000002</v>
      </c>
      <c r="AC27" s="22">
        <v>-2645.6118700000002</v>
      </c>
      <c r="AD27" s="22">
        <f t="shared" si="0"/>
        <v>98.909414215581123</v>
      </c>
      <c r="AE27" s="23">
        <v>1</v>
      </c>
      <c r="AF27" s="23">
        <v>1</v>
      </c>
      <c r="AG27" s="24">
        <v>0</v>
      </c>
      <c r="AH27" s="2"/>
    </row>
    <row r="28" spans="1:34" ht="19.5" customHeight="1" outlineLevel="4">
      <c r="A28" s="18" t="s">
        <v>23</v>
      </c>
      <c r="B28" s="19" t="s">
        <v>24</v>
      </c>
      <c r="C28" s="19"/>
      <c r="D28" s="19"/>
      <c r="E28" s="19"/>
      <c r="F28" s="19"/>
      <c r="G28" s="20">
        <v>0</v>
      </c>
      <c r="H28" s="21">
        <v>120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>
        <v>120</v>
      </c>
      <c r="Z28" s="22">
        <v>0</v>
      </c>
      <c r="AA28" s="22">
        <v>0</v>
      </c>
      <c r="AB28" s="22">
        <v>91.009799999999998</v>
      </c>
      <c r="AC28" s="22">
        <v>-91.009799999999998</v>
      </c>
      <c r="AD28" s="22">
        <f t="shared" si="0"/>
        <v>100</v>
      </c>
      <c r="AE28" s="23">
        <v>1</v>
      </c>
      <c r="AF28" s="23">
        <v>1</v>
      </c>
      <c r="AG28" s="24">
        <v>0</v>
      </c>
      <c r="AH28" s="2"/>
    </row>
    <row r="29" spans="1:34" ht="37.15" customHeight="1" outlineLevel="4">
      <c r="A29" s="18" t="s">
        <v>25</v>
      </c>
      <c r="B29" s="19" t="s">
        <v>26</v>
      </c>
      <c r="C29" s="19"/>
      <c r="D29" s="19"/>
      <c r="E29" s="19"/>
      <c r="F29" s="19"/>
      <c r="G29" s="20"/>
      <c r="H29" s="21">
        <v>53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1">
        <v>53</v>
      </c>
      <c r="Z29" s="22"/>
      <c r="AA29" s="22"/>
      <c r="AB29" s="22"/>
      <c r="AC29" s="22"/>
      <c r="AD29" s="22">
        <f t="shared" si="0"/>
        <v>100</v>
      </c>
      <c r="AE29" s="23"/>
      <c r="AF29" s="23"/>
      <c r="AG29" s="24"/>
      <c r="AH29" s="2"/>
    </row>
    <row r="30" spans="1:34" ht="36.6" customHeight="1" outlineLevel="4">
      <c r="A30" s="18" t="s">
        <v>27</v>
      </c>
      <c r="B30" s="19" t="s">
        <v>28</v>
      </c>
      <c r="C30" s="19"/>
      <c r="D30" s="19"/>
      <c r="E30" s="19"/>
      <c r="F30" s="19"/>
      <c r="G30" s="20"/>
      <c r="H30" s="21">
        <v>67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1">
        <v>67</v>
      </c>
      <c r="Z30" s="22"/>
      <c r="AA30" s="22"/>
      <c r="AB30" s="22"/>
      <c r="AC30" s="22"/>
      <c r="AD30" s="22">
        <f t="shared" si="0"/>
        <v>100</v>
      </c>
      <c r="AE30" s="23"/>
      <c r="AF30" s="23"/>
      <c r="AG30" s="24"/>
      <c r="AH30" s="2"/>
    </row>
    <row r="31" spans="1:34" ht="37.5" outlineLevel="4">
      <c r="A31" s="18" t="s">
        <v>73</v>
      </c>
      <c r="B31" s="19" t="s">
        <v>29</v>
      </c>
      <c r="C31" s="19"/>
      <c r="D31" s="19"/>
      <c r="E31" s="19"/>
      <c r="F31" s="19"/>
      <c r="G31" s="20"/>
      <c r="H31" s="21">
        <v>418.7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1">
        <v>418.7</v>
      </c>
      <c r="Z31" s="22"/>
      <c r="AA31" s="22"/>
      <c r="AB31" s="22"/>
      <c r="AC31" s="22"/>
      <c r="AD31" s="22">
        <f t="shared" si="0"/>
        <v>100</v>
      </c>
      <c r="AE31" s="23"/>
      <c r="AF31" s="23"/>
      <c r="AG31" s="24"/>
      <c r="AH31" s="2"/>
    </row>
    <row r="32" spans="1:34" ht="18.75" outlineLevel="4">
      <c r="A32" s="18" t="s">
        <v>50</v>
      </c>
      <c r="B32" s="19" t="s">
        <v>51</v>
      </c>
      <c r="C32" s="19"/>
      <c r="D32" s="19"/>
      <c r="E32" s="19"/>
      <c r="F32" s="19"/>
      <c r="G32" s="20"/>
      <c r="H32" s="21">
        <v>418.7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1">
        <v>418.7</v>
      </c>
      <c r="Z32" s="22"/>
      <c r="AA32" s="22"/>
      <c r="AB32" s="22"/>
      <c r="AC32" s="22"/>
      <c r="AD32" s="22">
        <f t="shared" si="0"/>
        <v>100</v>
      </c>
      <c r="AE32" s="23"/>
      <c r="AF32" s="23"/>
      <c r="AG32" s="24"/>
      <c r="AH32" s="2"/>
    </row>
    <row r="33" spans="1:34" ht="75">
      <c r="A33" s="18" t="s">
        <v>30</v>
      </c>
      <c r="B33" s="19" t="s">
        <v>31</v>
      </c>
      <c r="C33" s="19"/>
      <c r="D33" s="19"/>
      <c r="E33" s="19"/>
      <c r="F33" s="19"/>
      <c r="G33" s="20">
        <v>0</v>
      </c>
      <c r="H33" s="21">
        <v>213.79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1">
        <v>213.79</v>
      </c>
      <c r="Z33" s="22">
        <v>0</v>
      </c>
      <c r="AA33" s="22">
        <v>0</v>
      </c>
      <c r="AB33" s="22">
        <v>113.47123000000001</v>
      </c>
      <c r="AC33" s="22">
        <v>-113.47123000000001</v>
      </c>
      <c r="AD33" s="22">
        <f t="shared" si="0"/>
        <v>100</v>
      </c>
      <c r="AE33" s="23">
        <v>0.56735614999999995</v>
      </c>
      <c r="AF33" s="23">
        <v>0.56735614999999995</v>
      </c>
      <c r="AG33" s="24">
        <v>0</v>
      </c>
      <c r="AH33" s="2"/>
    </row>
    <row r="34" spans="1:34" ht="18.75" outlineLevel="3">
      <c r="A34" s="18" t="s">
        <v>32</v>
      </c>
      <c r="B34" s="19" t="s">
        <v>33</v>
      </c>
      <c r="C34" s="19"/>
      <c r="D34" s="19"/>
      <c r="E34" s="19"/>
      <c r="F34" s="19"/>
      <c r="G34" s="20">
        <v>0</v>
      </c>
      <c r="H34" s="21">
        <v>213.79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1">
        <v>213.79</v>
      </c>
      <c r="Z34" s="22">
        <v>0</v>
      </c>
      <c r="AA34" s="22">
        <v>0</v>
      </c>
      <c r="AB34" s="22">
        <v>113.47123000000001</v>
      </c>
      <c r="AC34" s="22">
        <v>-113.47123000000001</v>
      </c>
      <c r="AD34" s="22">
        <f t="shared" si="0"/>
        <v>100</v>
      </c>
      <c r="AE34" s="23">
        <v>0.56735614999999995</v>
      </c>
      <c r="AF34" s="23">
        <v>0.56735614999999995</v>
      </c>
      <c r="AG34" s="24">
        <v>0</v>
      </c>
      <c r="AH34" s="2"/>
    </row>
    <row r="35" spans="1:34" ht="56.25" outlineLevel="4">
      <c r="A35" s="18" t="s">
        <v>52</v>
      </c>
      <c r="B35" s="19" t="s">
        <v>34</v>
      </c>
      <c r="C35" s="19"/>
      <c r="D35" s="19"/>
      <c r="E35" s="19"/>
      <c r="F35" s="19"/>
      <c r="G35" s="20">
        <v>0</v>
      </c>
      <c r="H35" s="21">
        <v>1716.49675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1">
        <v>1701.7</v>
      </c>
      <c r="Z35" s="22">
        <v>0</v>
      </c>
      <c r="AA35" s="22">
        <v>0</v>
      </c>
      <c r="AB35" s="22">
        <v>113.47123000000001</v>
      </c>
      <c r="AC35" s="22">
        <v>-113.47123000000001</v>
      </c>
      <c r="AD35" s="22">
        <f t="shared" si="0"/>
        <v>99.137968073636031</v>
      </c>
      <c r="AE35" s="23">
        <v>0.56735614999999995</v>
      </c>
      <c r="AF35" s="23">
        <v>0.56735614999999995</v>
      </c>
      <c r="AG35" s="24">
        <v>0</v>
      </c>
      <c r="AH35" s="2"/>
    </row>
    <row r="36" spans="1:34" ht="37.5">
      <c r="A36" s="18" t="s">
        <v>53</v>
      </c>
      <c r="B36" s="19" t="s">
        <v>35</v>
      </c>
      <c r="C36" s="19"/>
      <c r="D36" s="19"/>
      <c r="E36" s="19"/>
      <c r="F36" s="19"/>
      <c r="G36" s="20">
        <v>0</v>
      </c>
      <c r="H36" s="21">
        <v>1471.5408500000001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1">
        <v>1471.5408500000001</v>
      </c>
      <c r="Z36" s="22">
        <v>0</v>
      </c>
      <c r="AA36" s="22">
        <v>0</v>
      </c>
      <c r="AB36" s="22">
        <v>828.59885999999995</v>
      </c>
      <c r="AC36" s="22">
        <v>-828.59885999999995</v>
      </c>
      <c r="AD36" s="22">
        <f t="shared" si="0"/>
        <v>100</v>
      </c>
      <c r="AE36" s="23">
        <v>0.99975728765064464</v>
      </c>
      <c r="AF36" s="23">
        <v>0.99975728765064464</v>
      </c>
      <c r="AG36" s="24">
        <v>0</v>
      </c>
      <c r="AH36" s="2"/>
    </row>
    <row r="37" spans="1:34" ht="37.5" outlineLevel="3">
      <c r="A37" s="18" t="s">
        <v>54</v>
      </c>
      <c r="B37" s="19" t="s">
        <v>55</v>
      </c>
      <c r="C37" s="19"/>
      <c r="D37" s="19"/>
      <c r="E37" s="19"/>
      <c r="F37" s="19"/>
      <c r="G37" s="20">
        <v>0</v>
      </c>
      <c r="H37" s="21">
        <v>190.85589999999999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1">
        <v>176.1</v>
      </c>
      <c r="Z37" s="22">
        <v>0</v>
      </c>
      <c r="AA37" s="22">
        <v>0</v>
      </c>
      <c r="AB37" s="22">
        <v>120</v>
      </c>
      <c r="AC37" s="22">
        <v>-120</v>
      </c>
      <c r="AD37" s="22">
        <f t="shared" si="0"/>
        <v>92.268564922541046</v>
      </c>
      <c r="AE37" s="23">
        <v>1</v>
      </c>
      <c r="AF37" s="23">
        <v>1</v>
      </c>
      <c r="AG37" s="24">
        <v>0</v>
      </c>
      <c r="AH37" s="2"/>
    </row>
    <row r="38" spans="1:34" ht="37.5" outlineLevel="4">
      <c r="A38" s="18" t="s">
        <v>56</v>
      </c>
      <c r="B38" s="19" t="s">
        <v>36</v>
      </c>
      <c r="C38" s="19"/>
      <c r="D38" s="19"/>
      <c r="E38" s="19"/>
      <c r="F38" s="19"/>
      <c r="G38" s="20">
        <v>0</v>
      </c>
      <c r="H38" s="21">
        <v>54.1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1">
        <v>54.1</v>
      </c>
      <c r="Z38" s="22">
        <v>0</v>
      </c>
      <c r="AA38" s="22">
        <v>0</v>
      </c>
      <c r="AB38" s="22">
        <v>53</v>
      </c>
      <c r="AC38" s="22">
        <v>-53</v>
      </c>
      <c r="AD38" s="22">
        <f t="shared" si="0"/>
        <v>100</v>
      </c>
      <c r="AE38" s="23">
        <v>1</v>
      </c>
      <c r="AF38" s="23">
        <v>1</v>
      </c>
      <c r="AG38" s="24">
        <v>0</v>
      </c>
      <c r="AH38" s="2"/>
    </row>
    <row r="39" spans="1:34" ht="18.75" outlineLevel="4">
      <c r="A39" s="18" t="s">
        <v>57</v>
      </c>
      <c r="B39" s="19" t="s">
        <v>58</v>
      </c>
      <c r="C39" s="19"/>
      <c r="D39" s="19"/>
      <c r="E39" s="19"/>
      <c r="F39" s="19"/>
      <c r="G39" s="20">
        <v>0</v>
      </c>
      <c r="H39" s="21">
        <v>2894.9492599999999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1">
        <v>2851.1644500000002</v>
      </c>
      <c r="Z39" s="22">
        <v>0</v>
      </c>
      <c r="AA39" s="22">
        <v>0</v>
      </c>
      <c r="AB39" s="22">
        <v>67</v>
      </c>
      <c r="AC39" s="22">
        <v>-67</v>
      </c>
      <c r="AD39" s="22">
        <f t="shared" si="0"/>
        <v>98.487544821424621</v>
      </c>
      <c r="AE39" s="23">
        <v>1</v>
      </c>
      <c r="AF39" s="23">
        <v>1</v>
      </c>
      <c r="AG39" s="24">
        <v>0</v>
      </c>
      <c r="AH39" s="2"/>
    </row>
    <row r="40" spans="1:34" ht="21" customHeight="1" outlineLevel="3">
      <c r="A40" s="18" t="s">
        <v>59</v>
      </c>
      <c r="B40" s="19" t="s">
        <v>60</v>
      </c>
      <c r="C40" s="19"/>
      <c r="D40" s="19"/>
      <c r="E40" s="19"/>
      <c r="F40" s="19"/>
      <c r="G40" s="20">
        <v>0</v>
      </c>
      <c r="H40" s="21">
        <v>230.16499999999999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1">
        <v>230.16499999999999</v>
      </c>
      <c r="Z40" s="22">
        <v>0</v>
      </c>
      <c r="AA40" s="22">
        <v>0</v>
      </c>
      <c r="AB40" s="22">
        <v>124.42</v>
      </c>
      <c r="AC40" s="22">
        <v>-124.42</v>
      </c>
      <c r="AD40" s="22">
        <f t="shared" si="0"/>
        <v>100</v>
      </c>
      <c r="AE40" s="23">
        <v>1</v>
      </c>
      <c r="AF40" s="23">
        <v>1</v>
      </c>
      <c r="AG40" s="24">
        <v>0</v>
      </c>
      <c r="AH40" s="2"/>
    </row>
    <row r="41" spans="1:34" ht="37.5" outlineLevel="4">
      <c r="A41" s="18" t="s">
        <v>61</v>
      </c>
      <c r="B41" s="19" t="s">
        <v>62</v>
      </c>
      <c r="C41" s="19"/>
      <c r="D41" s="19"/>
      <c r="E41" s="19"/>
      <c r="F41" s="19"/>
      <c r="G41" s="20">
        <v>0</v>
      </c>
      <c r="H41" s="21">
        <v>2531.54504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1">
        <v>2487.7602299999999</v>
      </c>
      <c r="Z41" s="22">
        <v>0</v>
      </c>
      <c r="AA41" s="22">
        <v>0</v>
      </c>
      <c r="AB41" s="22">
        <v>117.04</v>
      </c>
      <c r="AC41" s="22">
        <v>-117.04</v>
      </c>
      <c r="AD41" s="22">
        <f t="shared" si="0"/>
        <v>98.270431325211575</v>
      </c>
      <c r="AE41" s="23">
        <v>1</v>
      </c>
      <c r="AF41" s="23">
        <v>1</v>
      </c>
      <c r="AG41" s="24">
        <v>0</v>
      </c>
      <c r="AH41" s="2"/>
    </row>
    <row r="42" spans="1:34" ht="35.25" customHeight="1" outlineLevel="4">
      <c r="A42" s="18" t="s">
        <v>63</v>
      </c>
      <c r="B42" s="19" t="s">
        <v>64</v>
      </c>
      <c r="C42" s="19"/>
      <c r="D42" s="19"/>
      <c r="E42" s="19"/>
      <c r="F42" s="19"/>
      <c r="G42" s="20">
        <v>0</v>
      </c>
      <c r="H42" s="21">
        <v>133.23921999999999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1">
        <v>133.23921999999999</v>
      </c>
      <c r="Z42" s="22">
        <v>0</v>
      </c>
      <c r="AA42" s="22">
        <v>0</v>
      </c>
      <c r="AB42" s="22">
        <v>7.38</v>
      </c>
      <c r="AC42" s="22">
        <v>-7.38</v>
      </c>
      <c r="AD42" s="22">
        <f t="shared" si="0"/>
        <v>100</v>
      </c>
      <c r="AE42" s="23">
        <v>1</v>
      </c>
      <c r="AF42" s="23">
        <v>1</v>
      </c>
      <c r="AG42" s="24">
        <v>0</v>
      </c>
      <c r="AH42" s="2"/>
    </row>
    <row r="43" spans="1:34" ht="18.75">
      <c r="A43" s="39" t="s">
        <v>43</v>
      </c>
      <c r="B43" s="40"/>
      <c r="C43" s="40"/>
      <c r="D43" s="40"/>
      <c r="E43" s="40"/>
      <c r="F43" s="40"/>
      <c r="G43" s="25">
        <v>0</v>
      </c>
      <c r="H43" s="26">
        <v>14987.278490000001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6">
        <v>14908.54758</v>
      </c>
      <c r="Z43" s="27">
        <v>0</v>
      </c>
      <c r="AA43" s="27">
        <v>0</v>
      </c>
      <c r="AB43" s="27">
        <v>8298.1398800000006</v>
      </c>
      <c r="AC43" s="27">
        <v>-8298.1398800000006</v>
      </c>
      <c r="AD43" s="28">
        <f t="shared" si="0"/>
        <v>99.47468174390346</v>
      </c>
      <c r="AE43" s="29">
        <v>0.98956155018636183</v>
      </c>
      <c r="AF43" s="29">
        <v>0.98956155018636183</v>
      </c>
      <c r="AG43" s="30">
        <v>0</v>
      </c>
      <c r="AH43" s="2"/>
    </row>
    <row r="44" spans="1:34">
      <c r="A44" s="6"/>
      <c r="B44" s="6"/>
      <c r="C44" s="6"/>
      <c r="D44" s="6"/>
      <c r="E44" s="6"/>
      <c r="F44" s="6"/>
      <c r="G44" s="6"/>
      <c r="H44" s="7"/>
      <c r="I44" s="7"/>
      <c r="J44" s="7"/>
      <c r="K44" s="7"/>
      <c r="L44" s="7"/>
      <c r="M44" s="7"/>
      <c r="N44" s="7"/>
      <c r="O44" s="7"/>
      <c r="P44" s="7"/>
      <c r="Q44" s="7"/>
      <c r="R44" s="7" t="s">
        <v>2</v>
      </c>
      <c r="S44" s="7"/>
      <c r="T44" s="7"/>
      <c r="U44" s="7"/>
      <c r="V44" s="7"/>
      <c r="W44" s="7"/>
      <c r="X44" s="7" t="s">
        <v>2</v>
      </c>
      <c r="Y44" s="7"/>
      <c r="Z44" s="7"/>
      <c r="AA44" s="7"/>
      <c r="AB44" s="7" t="s">
        <v>2</v>
      </c>
      <c r="AC44" s="7"/>
      <c r="AD44" s="7"/>
      <c r="AE44" s="2"/>
      <c r="AF44" s="2"/>
      <c r="AG44" s="2"/>
      <c r="AH44" s="2"/>
    </row>
    <row r="45" spans="1:34">
      <c r="A45" s="37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8"/>
      <c r="Z45" s="8"/>
      <c r="AA45" s="8"/>
      <c r="AB45" s="8"/>
      <c r="AC45" s="8"/>
      <c r="AD45" s="8"/>
      <c r="AE45" s="3"/>
      <c r="AF45" s="3"/>
      <c r="AG45" s="3"/>
      <c r="AH45" s="2"/>
    </row>
  </sheetData>
  <mergeCells count="40">
    <mergeCell ref="H1:AD1"/>
    <mergeCell ref="H3:AD3"/>
    <mergeCell ref="G9:G10"/>
    <mergeCell ref="H9:H10"/>
    <mergeCell ref="I9:I10"/>
    <mergeCell ref="H4:AD4"/>
    <mergeCell ref="A7:AD7"/>
    <mergeCell ref="C9:C10"/>
    <mergeCell ref="D9:D10"/>
    <mergeCell ref="E9:E10"/>
    <mergeCell ref="F9:F10"/>
    <mergeCell ref="H2:AD2"/>
    <mergeCell ref="H5:AD5"/>
    <mergeCell ref="H6:AD6"/>
    <mergeCell ref="A45:X45"/>
    <mergeCell ref="A43:F43"/>
    <mergeCell ref="J9:J10"/>
    <mergeCell ref="K9:K10"/>
    <mergeCell ref="L9:L10"/>
    <mergeCell ref="M9:M10"/>
    <mergeCell ref="N9:N10"/>
    <mergeCell ref="O9:O10"/>
    <mergeCell ref="P9:P10"/>
    <mergeCell ref="Q9:Q10"/>
    <mergeCell ref="S9:S10"/>
    <mergeCell ref="T9:T10"/>
    <mergeCell ref="U9:U10"/>
    <mergeCell ref="V9:V10"/>
    <mergeCell ref="W9:W10"/>
    <mergeCell ref="AE9:AE10"/>
    <mergeCell ref="AF9:AF10"/>
    <mergeCell ref="AG9:AG10"/>
    <mergeCell ref="A8:AG8"/>
    <mergeCell ref="A9:A10"/>
    <mergeCell ref="B9:B10"/>
    <mergeCell ref="AA9:AA10"/>
    <mergeCell ref="Y9:Y10"/>
    <mergeCell ref="Z9:Z10"/>
    <mergeCell ref="AC9:AC10"/>
    <mergeCell ref="AD9:AD10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7D71DF-929B-4D8B-B9FF-D07FBFF690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UNIT</cp:lastModifiedBy>
  <cp:lastPrinted>2026-03-31T07:20:14Z</cp:lastPrinted>
  <dcterms:created xsi:type="dcterms:W3CDTF">2024-03-05T13:54:17Z</dcterms:created>
  <dcterms:modified xsi:type="dcterms:W3CDTF">2026-03-31T07:20:15Z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09_16_30)(7).xlsx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